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17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R39" s="1"/>
  <c r="N12"/>
  <c r="N39" s="1"/>
  <c r="E12"/>
  <c r="F12"/>
  <c r="F39" s="1"/>
  <c r="P12"/>
  <c r="P39" s="1"/>
  <c r="H12"/>
  <c r="D12"/>
  <c r="D39" s="1"/>
  <c r="O12"/>
  <c r="H37"/>
  <c r="I36" s="1"/>
  <c r="S36" s="1"/>
  <c r="H27"/>
  <c r="I26" s="1"/>
  <c r="S26" s="1"/>
  <c r="I21"/>
  <c r="S21" s="1"/>
  <c r="H17"/>
  <c r="I16" s="1"/>
  <c r="S16" s="1"/>
  <c r="H32"/>
  <c r="I31" s="1"/>
  <c r="S3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<sst xmlns="http://schemas.openxmlformats.org/spreadsheetml/2006/main" count="118" uniqueCount="76">
  <si>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</si>
  <si>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</si>
  <si>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</si>
  <si>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KK PSJ Jihlava</t>
  </si>
  <si>
    <t>Datum:  </t>
  </si>
  <si>
    <t>15.3.2025</t>
  </si>
  <si>
    <t>Domácí</t>
  </si>
  <si>
    <t>KK Jihlava B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</si>
  <si>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</si>
  <si>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</si>
  <si>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</si>
  <si>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</si>
  <si>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</si>
  <si>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</si>
  <si>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</si>
  <si>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</si>
  <si>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</si>
  <si>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</si>
  <si>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</si>
  <si>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</si>
  <si>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</si>
  <si>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</si>
  <si>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Toman</t>
  </si>
  <si>
    <t>Jaroslav</t>
  </si>
  <si>
    <t>Lukáš</t>
  </si>
  <si>
    <t>Pleskal</t>
  </si>
  <si>
    <t>Pevný</t>
  </si>
  <si>
    <t>Miroslav</t>
  </si>
  <si>
    <t>Robert</t>
  </si>
  <si>
    <t>Čopák</t>
  </si>
  <si>
    <t>Tenkl</t>
  </si>
  <si>
    <t>Jakub</t>
  </si>
  <si>
    <t>Nedoma</t>
  </si>
  <si>
    <t>Rypel</t>
  </si>
  <si>
    <t>Václav</t>
  </si>
  <si>
    <t>Matula</t>
  </si>
  <si>
    <t>Nestrojil</t>
  </si>
  <si>
    <t>Ondřej</t>
  </si>
  <si>
    <t>Kamil</t>
  </si>
  <si>
    <t>Novotný</t>
  </si>
  <si>
    <t>Martin</t>
  </si>
  <si>
    <t>Mojmír</t>
  </si>
  <si>
    <t>Celkový výkon družstva  </t>
  </si>
  <si>
    <t>Vedoucí družstva         Jméno:</t>
  </si>
  <si>
    <t>Jakub Čopák</t>
  </si>
  <si>
    <t>Bodový zisk</t>
  </si>
  <si>
    <t>Robert Pevný</t>
  </si>
  <si>
    <t>Podpis:</t>
  </si>
  <si>
    <t>Rozhodčí</t>
  </si>
  <si>
    <t>Jméno:</t>
  </si>
  <si>
    <t>Matyáš Stránský</t>
  </si>
  <si>
    <t>Číslo průkazu:</t>
  </si>
  <si>
    <t>II/0709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</si>
  <si>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</si>
  <si>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</si>
  <si>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</si>
  <si>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</si>
  <si>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</si>
  <si>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</si>
  <si>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</si>
  <si>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</si>
  <si>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</si>
  <si>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</si>
  <si>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</si>
  <si>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</si>
  <si>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</si>
  <si>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</si>
  <si>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</si>
  <si>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Pištěk Václav</t>
  </si>
  <si>
    <t>Nedoma Jaroslav</t>
  </si>
  <si>
    <t>Ježek Miroslav</t>
  </si>
  <si>
    <t>Nestrojil Kamil</t>
  </si>
  <si>
    <t>Napomínání hráčů za nesportovní chování či vyloučení ze startu:</t>
  </si>
  <si>
    <t>Různé:</t>
  </si>
  <si>
    <t xml:space="preserve">Datum a podpis rozhodčího:  </t>
  </si>
  <si>
    <t>15.3.2025 Matyáš Stránský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</si>
</sst>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43</v>
      </c>
      <c r="F8" s="12">
        <v>2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35</v>
      </c>
      <c r="P8" s="12">
        <v>4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66</v>
      </c>
      <c r="F9" s="18">
        <v>0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36</v>
      </c>
      <c r="P9" s="18">
        <v>3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63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36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36</v>
      </c>
      <c r="F11" s="23">
        <v>2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41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208</v>
      </c>
      <c r="F12" s="28">
        <f>IF(ISNUMBER($G12),SUM(F8:F11),"")</f>
        <v>4</v>
      </c>
      <c r="G12" s="29">
        <f>IF(SUM($G8:$G11)+SUM($Q8:$Q11)&gt;0,SUM(G8:G11),"")</f>
        <v>614</v>
      </c>
      <c r="H12" s="27">
        <f>IF(ISNUMBER($G12),SUM(H8:H11),"")</f>
        <v>4</v>
      </c>
      <c r="I12" s="99"/>
      <c r="K12" s="96">
        <v>14217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148</v>
      </c>
      <c r="P12" s="28">
        <f>IF(ISNUMBER($G12),SUM(P8:P11),"")</f>
        <v>10</v>
      </c>
      <c r="Q12" s="29">
        <f>IF(SUM($G8:$G11)+SUM($Q8:$Q11)&gt;0,SUM(Q8:Q11),"")</f>
        <v>533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45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41</v>
      </c>
      <c r="P13" s="12">
        <v>0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35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49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57</v>
      </c>
      <c r="F15" s="18">
        <v>0</v>
      </c>
      <c r="G15" s="19">
        <f>IF(AND(ISBLANK(D15),ISBLANK(E15)),"",D15+E15)</f>
        <v>163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52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36</v>
      </c>
      <c r="F16" s="23">
        <v>5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52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22676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7442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194</v>
      </c>
      <c r="P17" s="28">
        <f>IF(ISNUMBER($G17),SUM(P13:P16),"")</f>
        <v>2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44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33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81</v>
      </c>
      <c r="F19" s="18">
        <v>0</v>
      </c>
      <c r="G19" s="19">
        <f>IF(AND(ISBLANK(D19),ISBLANK(E19)),"",D19+E19)</f>
        <v>173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54</v>
      </c>
      <c r="P19" s="18">
        <v>2</v>
      </c>
      <c r="Q19" s="19">
        <f>IF(AND(ISBLANK(N19),ISBLANK(O19)),"",N19+O19)</f>
        <v>153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61</v>
      </c>
      <c r="F20" s="18">
        <v>2</v>
      </c>
      <c r="G20" s="19">
        <f>IF(AND(ISBLANK(D20),ISBLANK(E20)),"",D20+E20)</f>
        <v>168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92</v>
      </c>
      <c r="O20" s="18">
        <v>53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63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40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22465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249</v>
      </c>
      <c r="F22" s="28">
        <f>IF(ISNUMBER($G22),SUM(F18:F21),"")</f>
        <v>3</v>
      </c>
      <c r="G22" s="29">
        <f>IF(SUM($G18:$G21)+SUM($Q18:$Q21)&gt;0,SUM(G18:G21),"")</f>
        <v>628</v>
      </c>
      <c r="H22" s="27">
        <f>IF(ISNUMBER($G22),SUM(H18:H21),"")</f>
        <v>4</v>
      </c>
      <c r="I22" s="99"/>
      <c r="K22" s="96">
        <v>22513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180</v>
      </c>
      <c r="P22" s="28">
        <f>IF(ISNUMBER($G22),SUM(P18:P21),"")</f>
        <v>6</v>
      </c>
      <c r="Q22" s="29">
        <f>IF(SUM($G18:$G21)+SUM($Q18:$Q21)&gt;0,SUM(Q18:Q21),"")</f>
        <v>549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40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58</v>
      </c>
      <c r="P23" s="12">
        <v>1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52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50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81</v>
      </c>
      <c r="E25" s="18">
        <v>61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101</v>
      </c>
      <c r="O25" s="18">
        <v>43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50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53</v>
      </c>
      <c r="P26" s="23">
        <v>2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24857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203</v>
      </c>
      <c r="F27" s="28">
        <f>IF(ISNUMBER($G27),SUM(F23:F26),"")</f>
        <v>4</v>
      </c>
      <c r="G27" s="29">
        <f>IF(SUM($G23:$G26)+SUM($Q23:$Q26)&gt;0,SUM(G23:G26),"")</f>
        <v>567</v>
      </c>
      <c r="H27" s="27">
        <f>IF(ISNUMBER($G27),SUM(H23:H26),"")</f>
        <v>1</v>
      </c>
      <c r="I27" s="99"/>
      <c r="K27" s="96">
        <v>9281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204</v>
      </c>
      <c r="P27" s="28">
        <f>IF(ISNUMBER($G27),SUM(P23:P26),"")</f>
        <v>3</v>
      </c>
      <c r="Q27" s="29">
        <f>IF(SUM($G23:$G26)+SUM($Q23:$Q26)&gt;0,SUM(Q23:Q26),"")</f>
        <v>585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108</v>
      </c>
      <c r="E28" s="12">
        <v>54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84</v>
      </c>
      <c r="O28" s="12">
        <v>45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63</v>
      </c>
      <c r="F29" s="18">
        <v>0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0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89</v>
      </c>
      <c r="E30" s="18">
        <v>54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43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43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26</v>
      </c>
      <c r="O31" s="23">
        <v>0</v>
      </c>
      <c r="P31" s="23">
        <v>0</v>
      </c>
      <c r="Q31" s="24">
        <f>IF(AND(ISBLANK(N31),ISBLANK(O31)),"",N31+O31)</f>
        <v>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22051</v>
      </c>
      <c r="B32" s="97"/>
      <c r="C32" s="26" t="s">
        <v>18</v>
      </c>
      <c r="D32" s="27">
        <f>IF(ISNUMBER($G32),SUM(D28:D31),"")</f>
        <v>408</v>
      </c>
      <c r="E32" s="28">
        <f>IF(ISNUMBER($G32),SUM(E28:E31),"")</f>
        <v>214</v>
      </c>
      <c r="F32" s="28">
        <f>IF(ISNUMBER($G32),SUM(F28:F31),"")</f>
        <v>0</v>
      </c>
      <c r="G32" s="29">
        <f>IF(SUM($G28:$G31)+SUM($Q28:$Q31)&gt;0,SUM(G28:G31),"")</f>
        <v>622</v>
      </c>
      <c r="H32" s="27">
        <f>IF(ISNUMBER($G32),SUM(H28:H31),"")</f>
        <v>4</v>
      </c>
      <c r="I32" s="99"/>
      <c r="K32" s="96">
        <v>14723</v>
      </c>
      <c r="L32" s="97"/>
      <c r="M32" s="26" t="s">
        <v>18</v>
      </c>
      <c r="N32" s="27">
        <f>IF(ISNUMBER($G32),SUM(N28:N31),"")</f>
        <v>294</v>
      </c>
      <c r="O32" s="28">
        <f>IF(ISNUMBER($G32),SUM(O28:O31),"")</f>
        <v>141</v>
      </c>
      <c r="P32" s="28">
        <f>IF(ISNUMBER($G32),SUM(P28:P31),"")</f>
        <v>0</v>
      </c>
      <c r="Q32" s="29">
        <f>IF(SUM($G28:$G31)+SUM($Q28:$Q31)&gt;0,SUM(Q28:Q31),"")</f>
        <v>435</v>
      </c>
      <c r="R32" s="27">
        <f>IF(ISNUMBER($G32),SUM(R28:R31),"")</f>
        <v>0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84</v>
      </c>
      <c r="E33" s="12">
        <v>63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99</v>
      </c>
      <c r="O33" s="12">
        <v>60</v>
      </c>
      <c r="P33" s="12">
        <v>2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42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42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63</v>
      </c>
      <c r="P35" s="18">
        <v>1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36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44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23200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183</v>
      </c>
      <c r="F37" s="28">
        <f>IF(ISNUMBER($G37),SUM(F33:F36),"")</f>
        <v>6</v>
      </c>
      <c r="G37" s="29">
        <f>IF(SUM($G33:$G36)+SUM($Q33:$Q36)&gt;0,SUM(G33:G36),"")</f>
        <v>550</v>
      </c>
      <c r="H37" s="27">
        <f>IF(ISNUMBER($G37),SUM(H33:H36),"")</f>
        <v>0</v>
      </c>
      <c r="I37" s="99"/>
      <c r="K37" s="96">
        <v>20694</v>
      </c>
      <c r="L37" s="97"/>
      <c r="M37" s="26" t="s">
        <v>18</v>
      </c>
      <c r="N37" s="27">
        <f>IF(ISNUMBER($G37),SUM(N33:N36),"")</f>
        <v>400</v>
      </c>
      <c r="O37" s="28">
        <f>IF(ISNUMBER($G37),SUM(O33:O36),"")</f>
        <v>221</v>
      </c>
      <c r="P37" s="28">
        <f>IF(ISNUMBER($G37),SUM(P33:P36),"")</f>
        <v>4</v>
      </c>
      <c r="Q37" s="29">
        <f>IF(SUM($G33:$G36)+SUM($Q33:$Q36)&gt;0,SUM(Q33:Q36),"")</f>
        <v>621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2309</v>
      </c>
      <c r="E39" s="34">
        <f>IF(ISNUMBER($G39),SUM(E12,E17,E22,E27,E32,E37),"")</f>
        <v>1230</v>
      </c>
      <c r="F39" s="34">
        <f>IF(ISNUMBER($G39),SUM(F12,F17,F22,F27,F32,F37),"")</f>
        <v>24</v>
      </c>
      <c r="G39" s="35">
        <f>IF(SUM($G$8:$G$37)+SUM($Q$8:$Q$37)&gt;0,SUM(G12,G17,G22,G27,G32,G37),"")</f>
        <v>3539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2201</v>
      </c>
      <c r="O39" s="34">
        <f>IF(ISNUMBER($G39),SUM(O12,O17,O22,O27,O32,O37),"")</f>
        <v>1088</v>
      </c>
      <c r="P39" s="34">
        <f>IF(ISNUMBER($G39),SUM(P12,P17,P22,P27,P32,P37),"")</f>
        <v>25</v>
      </c>
      <c r="Q39" s="35">
        <f>IF(SUM($G$8:$G$37)+SUM($Q$8:$Q$37)&gt;0,SUM(Q12,Q17,Q22,Q27,Q32,Q37),"")</f>
        <v>3289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TJ Třebíč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25849</v>
      </c>
      <c r="E57" s="72" t="s">
        <v>69</v>
      </c>
      <c r="F57" s="75"/>
      <c r="G57" s="75"/>
      <c r="H57" s="73"/>
      <c r="I57" s="63">
        <v>24857</v>
      </c>
      <c r="J57" s="44"/>
      <c r="K57" s="64">
        <v>31</v>
      </c>
      <c r="L57" s="72" t="s">
        <v>70</v>
      </c>
      <c r="M57" s="73"/>
      <c r="N57" s="63">
        <v>26069</v>
      </c>
      <c r="O57" s="72" t="s">
        <v>71</v>
      </c>
      <c r="P57" s="75"/>
      <c r="Q57" s="75"/>
      <c r="R57" s="73"/>
      <c r="S57" s="65">
        <v>14723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2025-03-16T18:01:51Z</dcterms:modified>
</cp:coreProperties>
</file>